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Зайникова\2023 год\Ц39 душевая\"/>
    </mc:Choice>
  </mc:AlternateContent>
  <bookViews>
    <workbookView xWindow="0" yWindow="0" windowWidth="18945" windowHeight="9870"/>
  </bookViews>
  <sheets>
    <sheet name="Ведомость объемов работ 6 граф" sheetId="2" r:id="rId1"/>
  </sheets>
  <definedNames>
    <definedName name="Print_Titles" localSheetId="0">'Ведомость объемов работ 6 граф'!$13:$13</definedName>
    <definedName name="_xlnm.Print_Titles" localSheetId="0">'Ведомость объемов работ 6 граф'!$13:$13</definedName>
    <definedName name="_xlnm.Print_Area" localSheetId="0">'Ведомость объемов работ 6 граф'!$A$1:$E$116</definedName>
  </definedNames>
  <calcPr calcId="152511"/>
</workbook>
</file>

<file path=xl/calcChain.xml><?xml version="1.0" encoding="utf-8"?>
<calcChain xmlns="http://schemas.openxmlformats.org/spreadsheetml/2006/main">
  <c r="D46" i="2" l="1"/>
  <c r="D45" i="2"/>
  <c r="D44" i="2"/>
  <c r="D43" i="2"/>
  <c r="D42" i="2"/>
  <c r="D103" i="2" l="1"/>
  <c r="D94" i="2"/>
  <c r="D96" i="2" l="1"/>
  <c r="D95" i="2"/>
  <c r="D93" i="2"/>
  <c r="D85" i="2"/>
  <c r="D91" i="2"/>
  <c r="D89" i="2"/>
  <c r="D88" i="2"/>
  <c r="D87" i="2"/>
  <c r="D86" i="2" l="1"/>
  <c r="D58" i="2"/>
  <c r="D97" i="2"/>
  <c r="D100" i="2"/>
  <c r="D101" i="2" s="1"/>
  <c r="D98" i="2"/>
  <c r="D79" i="2"/>
  <c r="D80" i="2" s="1"/>
  <c r="D40" i="2"/>
  <c r="D24" i="2"/>
  <c r="D70" i="2"/>
  <c r="D74" i="2" s="1"/>
  <c r="D55" i="2"/>
  <c r="D65" i="2" s="1"/>
  <c r="D68" i="2"/>
  <c r="D73" i="2" s="1"/>
  <c r="D49" i="2"/>
  <c r="D102" i="2" l="1"/>
  <c r="D104" i="2" s="1"/>
  <c r="D105" i="2" s="1"/>
  <c r="D62" i="2"/>
  <c r="D63" i="2"/>
  <c r="D81" i="2"/>
  <c r="D82" i="2"/>
  <c r="D83" i="2"/>
  <c r="D71" i="2"/>
  <c r="D69" i="2"/>
  <c r="D72" i="2" s="1"/>
  <c r="D66" i="2"/>
  <c r="D64" i="2"/>
  <c r="D61" i="2"/>
  <c r="D57" i="2"/>
  <c r="D53" i="2"/>
  <c r="D34" i="2"/>
  <c r="D32" i="2"/>
  <c r="D33" i="2" s="1"/>
  <c r="D25" i="2"/>
  <c r="D17" i="2"/>
  <c r="D21" i="2" s="1"/>
  <c r="D36" i="2" l="1"/>
  <c r="D29" i="2"/>
  <c r="D28" i="2"/>
  <c r="D26" i="2"/>
  <c r="D23" i="2"/>
  <c r="D27" i="2" s="1"/>
  <c r="D37" i="2"/>
  <c r="D50" i="2"/>
  <c r="D51" i="2"/>
  <c r="D52" i="2"/>
  <c r="D35" i="2"/>
  <c r="D18" i="2"/>
  <c r="D19" i="2"/>
  <c r="D20" i="2"/>
  <c r="D30" i="2" l="1"/>
</calcChain>
</file>

<file path=xl/sharedStrings.xml><?xml version="1.0" encoding="utf-8"?>
<sst xmlns="http://schemas.openxmlformats.org/spreadsheetml/2006/main" count="332" uniqueCount="202">
  <si>
    <t>№ пп</t>
  </si>
  <si>
    <t>Наименование</t>
  </si>
  <si>
    <t>Ед. изм.</t>
  </si>
  <si>
    <t>Кол.</t>
  </si>
  <si>
    <t>Примечание</t>
  </si>
  <si>
    <t>Покрытие поверхностей грунтовкой глубокого проникновения: за 1 раз потолков</t>
  </si>
  <si>
    <t>т</t>
  </si>
  <si>
    <t>Разборка облицовки стен: из керамических глазурованных плиток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</si>
  <si>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</si>
  <si>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м2</t>
  </si>
  <si>
    <t>Покрытие поверхностей грунтовкой глубокого проникновения: за 1 раз стен</t>
  </si>
  <si>
    <t>Устройство плинтусов поливинилхлоридных: на винтах самонарезающих</t>
  </si>
  <si>
    <t>Погрузочные работы при автомобильных перевозках: мусора строительного с погрузкой вручную</t>
  </si>
  <si>
    <t>Согласовано:</t>
  </si>
  <si>
    <t>Ответственное подразделение:   УКС</t>
  </si>
  <si>
    <t>Утверждаю:</t>
  </si>
  <si>
    <t>Главный инженер ПАО "УХП"</t>
  </si>
  <si>
    <t>________________ / А.Л. Суслов/</t>
  </si>
  <si>
    <t>Помещения для переодевания</t>
  </si>
  <si>
    <t>Очистка потолка от краски</t>
  </si>
  <si>
    <t>Шпатлевание потолка</t>
  </si>
  <si>
    <t>Шпатлевка цементная</t>
  </si>
  <si>
    <t xml:space="preserve">Окраска водно-дисперсионными составами за 2 раза </t>
  </si>
  <si>
    <t>Шпатлевание стен</t>
  </si>
  <si>
    <t>Оштукатуривание стен улучшеное</t>
  </si>
  <si>
    <t>м.п</t>
  </si>
  <si>
    <t>линолеум с классом КМ2</t>
  </si>
  <si>
    <t>Окраска стен подготовленных под окраску водно-дисперсионной краской за 2 раза</t>
  </si>
  <si>
    <t>СТ17</t>
  </si>
  <si>
    <t>Цементная шпатлевка</t>
  </si>
  <si>
    <t>белая</t>
  </si>
  <si>
    <t>цементная штукатурка</t>
  </si>
  <si>
    <t>Зайникова Н.В.</t>
  </si>
  <si>
    <t xml:space="preserve">Начальник УКС                                                                                                  </t>
  </si>
  <si>
    <t>Лузяние А.С.</t>
  </si>
  <si>
    <t>Очистка вручную поверхности стен от масленной краски</t>
  </si>
  <si>
    <t>Зашивка стеклоблоков листами ГКЛ</t>
  </si>
  <si>
    <t>Окраска стен подготовленных под окраску воднодисперсионной краской за 2 раза</t>
  </si>
  <si>
    <t>6*12</t>
  </si>
  <si>
    <t>12+6+6+10,5</t>
  </si>
  <si>
    <t>Демонтаж дверной коробки</t>
  </si>
  <si>
    <t>шт</t>
  </si>
  <si>
    <t xml:space="preserve">Снятие дверного полотна </t>
  </si>
  <si>
    <t>Перегородки из алюминиевого профиля</t>
  </si>
  <si>
    <t>Бетон-контакт СТ19</t>
  </si>
  <si>
    <t>Окраска стен подготовленных под окраску масленной краской за 2 раза</t>
  </si>
  <si>
    <t>(1,3*2,9)*1,6+(3,4*2,5)*1,6  (ребристые плиту)</t>
  </si>
  <si>
    <t>1,3*3,7+3,4*2,5</t>
  </si>
  <si>
    <t>(1,3+1,3)*1,4+(3,7+3,7)*2,9-1,6+(3,4+3,4)*2,9+(2,5+2,5)*0,9-1,6</t>
  </si>
  <si>
    <t>3,7+3,7+3,4+3,4</t>
  </si>
  <si>
    <t>Простая масленная окраска за 2 раза металлических конструкций</t>
  </si>
  <si>
    <t>Металлическая колонна, швеллер, двери</t>
  </si>
  <si>
    <t>0,6*8</t>
  </si>
  <si>
    <t>Демонтаж оконной коробки</t>
  </si>
  <si>
    <t xml:space="preserve">Снятие оконного остеклениия </t>
  </si>
  <si>
    <t>(1,33*1,545)*4*2</t>
  </si>
  <si>
    <t>4шт</t>
  </si>
  <si>
    <t>(7,9*3,6)*1,6</t>
  </si>
  <si>
    <t>Очистка стен от краски</t>
  </si>
  <si>
    <t xml:space="preserve">Директор  </t>
  </si>
  <si>
    <t>________________ / _____________/</t>
  </si>
  <si>
    <t>"___" __________ 2023г.</t>
  </si>
  <si>
    <t>ВЕДОМОСТЬ ОБЪЕМОВ РАБОТ № 5900-002-2023</t>
  </si>
  <si>
    <t>Разборка кислотоупорной плитки на полу</t>
  </si>
  <si>
    <t>7,9*3,6</t>
  </si>
  <si>
    <t>Разборка стяжки</t>
  </si>
  <si>
    <t>Обеспыливание</t>
  </si>
  <si>
    <t xml:space="preserve">Устройство стяжки для создания уклона </t>
  </si>
  <si>
    <t>Помещение душевой, сан.узел, преддушевая</t>
  </si>
  <si>
    <t>м3</t>
  </si>
  <si>
    <t>(0,8*2)*0,12</t>
  </si>
  <si>
    <t>дверь 0,7*2 -1шт; 0,8*2-1шт.</t>
  </si>
  <si>
    <t>Установка алюминиевой двери</t>
  </si>
  <si>
    <t>Разборка стены из стеклоблоков</t>
  </si>
  <si>
    <t>1,3*0,9*0,1</t>
  </si>
  <si>
    <t>0,7*2</t>
  </si>
  <si>
    <t xml:space="preserve">Установка перемычки из уголка </t>
  </si>
  <si>
    <t>0,9 - 2шт (уголок 50)</t>
  </si>
  <si>
    <t>(3,6*2,9)*2-1,4</t>
  </si>
  <si>
    <t>7,0*0,9+7,2*1,1 (Прим. Стеклоблоки)</t>
  </si>
  <si>
    <t>(7,9+3,6)*2*1,8-3,2</t>
  </si>
  <si>
    <t>(1,3+3,6)*2,9-1,4+(4+3,6)*2*2+(2,6+3,6)*2*2  (грунтовка СТ19)</t>
  </si>
  <si>
    <t>(7,9*2+3,6*6)*1,8-4,2</t>
  </si>
  <si>
    <t>(3,6*6+1,3)*1,1 (Цементная шпатлевка)</t>
  </si>
  <si>
    <t>Помещение тамбура входа в душевую</t>
  </si>
  <si>
    <t>Ремонт бытовых помещений, здание цеха 39, литера 100-102 в осях 9-11/Б-Г</t>
  </si>
  <si>
    <t>Раздел 1. Мужская душевая II этаж</t>
  </si>
  <si>
    <t>6*12*1,6 (ребристые плиты)</t>
  </si>
  <si>
    <t>Разборка древесностружечных плит</t>
  </si>
  <si>
    <t>Снятие деревянных плинтусов</t>
  </si>
  <si>
    <t xml:space="preserve">Укладка фанеры толщ. 10 мм 2 слоя </t>
  </si>
  <si>
    <t>Обработка фанеры огнебиозащитным составом за 2 раза с двух сторон</t>
  </si>
  <si>
    <t>RAL</t>
  </si>
  <si>
    <t>белый</t>
  </si>
  <si>
    <t>Потолок</t>
  </si>
  <si>
    <t>Стены</t>
  </si>
  <si>
    <t>Пол</t>
  </si>
  <si>
    <t>Снятие линолеума</t>
  </si>
  <si>
    <t xml:space="preserve"> Снятие линолеума</t>
  </si>
  <si>
    <t>Укладка линолеума с проклейкой</t>
  </si>
  <si>
    <t>Закладка дверного проема в 1/2 кирпича</t>
  </si>
  <si>
    <t>Пробивка проема толщ. 1/2 кирпича</t>
  </si>
  <si>
    <t>Армирование кладки с устройством закладных через 4 ряда</t>
  </si>
  <si>
    <t>сетка кладочная 50х50х3</t>
  </si>
  <si>
    <t>Кладка перегородки толщ. в 1/2 кирпича</t>
  </si>
  <si>
    <t>Нанесение гидроизоляции на поверхность стен Н-200 мм в 2 слоя</t>
  </si>
  <si>
    <t xml:space="preserve">Церезит GR-65 </t>
  </si>
  <si>
    <t xml:space="preserve"> (4*2+3,6*2-0,8)*1,8 Церезит GR-65 </t>
  </si>
  <si>
    <t>толщ.  до 30мм</t>
  </si>
  <si>
    <t>толщ. до 30мм</t>
  </si>
  <si>
    <t>Гидроизоляция боковая обмазочная битумная в 2 слоя по выровненной поверхности по кирпичу.</t>
  </si>
  <si>
    <t>Устройство полов из керамогранитной плитки</t>
  </si>
  <si>
    <t>Прочие работы</t>
  </si>
  <si>
    <t>Сроки выполнения работ:  начало работ:  май 2023 года</t>
  </si>
  <si>
    <t>Гидроизоляция  обмазочная проникающая в 2 слоя по плитам перекрытия, стяжке</t>
  </si>
  <si>
    <t>(6+6+12+12)*2,9-(1,3*1,545)*4-(1,3*2)*2-1*2 (Бетон-контакт СТ19)</t>
  </si>
  <si>
    <t>1</t>
  </si>
  <si>
    <t>8</t>
  </si>
  <si>
    <t>4</t>
  </si>
  <si>
    <t>7</t>
  </si>
  <si>
    <t>3</t>
  </si>
  <si>
    <t>5</t>
  </si>
  <si>
    <t>2</t>
  </si>
  <si>
    <t>6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</si>
  <si>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</si>
  <si>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</si>
  <si>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</si>
  <si>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</si>
  <si>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</si>
  <si>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</si>
  <si>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</si>
  <si>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</si>
  <si>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</si>
  <si>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</si>
  <si>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</si>
  <si>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</si>
  <si>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</si>
  <si>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</si>
  <si>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</si>
  <si>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</si>
  <si>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</si>
  <si>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</si>
  <si>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</si>
  <si>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</si>
  <si>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</si>
  <si>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</si>
  <si>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</si>
  <si>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</si>
  <si>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</si>
  <si>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</si>
  <si>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</si>
  <si>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</si>
  <si>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</si>
  <si>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</si>
  <si>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</si>
  <si>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</si>
  <si>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</si>
  <si>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</si>
  <si>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</si>
  <si>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</si>
  <si>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</si>
  <si>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</si>
  <si>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</si>
  <si>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</si>
  <si>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</si>
  <si>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</si>
  <si>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</si>
  <si>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</si>
  <si>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</si>
  <si>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</si>
  <si>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</si>
  <si>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</si>
  <si>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</si>
  <si>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</si>
  <si>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</si>
  <si>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</si>
  <si>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</si>
  <si>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</si>
  <si>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</si>
  <si>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</si>
  <si>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</si>
  <si>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</si>
  <si>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</si>
  <si>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</si>
  <si>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</si>
  <si>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</si>
  <si>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</si>
  <si>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</si>
  <si>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</si>
  <si>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</si>
  <si>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</si>
  <si>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</si>
  <si>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Установка оконных конструкций из ПВХ профиля (двухствочетое, поворотно-откидное)</t>
  </si>
  <si>
    <t>Облицовка оконного откоса сэндвич панелью</t>
  </si>
  <si>
    <t>(1,545+1,545+1,33)*0,4</t>
  </si>
  <si>
    <t>Установка уголока ПВХ</t>
  </si>
  <si>
    <t>(1,545+1,545+1,33)*4</t>
  </si>
  <si>
    <t>1,4*4</t>
  </si>
  <si>
    <t>Установка мелких покрытий из оцинковоной стали (Прим. отлив)</t>
  </si>
  <si>
    <t>Установка поддоконной доски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</si>
  <si>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</si>
  <si>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 xml:space="preserve">                        окончание работ: июнь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</si>
</sst>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right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right" vertical="top"/>
    </xf>
    <xf numFmtId="49" fontId="4" fillId="0" borderId="3" xfId="0" quotePrefix="1" applyNumberFormat="1" applyFont="1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8" fillId="0" borderId="1" xfId="0" quotePrefix="1" applyNumberFormat="1" applyFont="1" applyBorder="1" applyAlignment="1">
      <alignment horizontal="left" vertical="top"/>
    </xf>
    <xf numFmtId="49" fontId="10" fillId="0" borderId="1" xfId="0" quotePrefix="1" applyNumberFormat="1" applyFont="1" applyBorder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8" fillId="0" borderId="3" xfId="0" quotePrefix="1" applyNumberFormat="1" applyFont="1" applyBorder="1" applyAlignment="1">
      <alignment horizontal="left" vertical="top"/>
    </xf>
    <xf numFmtId="49" fontId="8" fillId="0" borderId="4" xfId="0" quotePrefix="1" applyNumberFormat="1" applyFont="1" applyBorder="1" applyAlignment="1">
      <alignment horizontal="left" vertical="top"/>
    </xf>
    <xf numFmtId="49" fontId="8" fillId="0" borderId="5" xfId="0" quotePrefix="1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view="pageBreakPreview" zoomScaleNormal="100" zoomScaleSheetLayoutView="100" workbookViewId="0">
      <selection activeCell="B18" sqref="B18"/>
    </sheetView>
  </sheetViews>
  <sheetFormatPr defaultRowHeight="12.75" x14ac:dyDescent="0.2"/>
  <cols>
    <col min="1" max="1" width="6.42578125" style="7" customWidth="1"/>
    <col min="2" max="2" width="48.28515625" style="8" customWidth="1"/>
    <col min="3" max="3" width="11.28515625" style="9" customWidth="1"/>
    <col min="4" max="4" width="9.85546875" style="58" customWidth="1"/>
    <col min="5" max="5" width="28.1406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1" t="s">
        <v>13</v>
      </c>
      <c r="B1" s="2"/>
      <c r="C1" s="3"/>
      <c r="D1" s="48" t="s">
        <v>15</v>
      </c>
      <c r="G1" s="6"/>
      <c r="H1" s="6"/>
    </row>
    <row r="2" spans="1:8" ht="14.25" customHeight="1" x14ac:dyDescent="0.2">
      <c r="A2" s="36" t="s">
        <v>59</v>
      </c>
      <c r="B2" s="4"/>
      <c r="D2" s="49" t="s">
        <v>16</v>
      </c>
      <c r="G2" s="10"/>
      <c r="H2" s="6"/>
    </row>
    <row r="3" spans="1:8" x14ac:dyDescent="0.2">
      <c r="A3" s="36"/>
      <c r="B3" s="4"/>
      <c r="D3" s="49"/>
      <c r="G3" s="6"/>
      <c r="H3" s="6"/>
    </row>
    <row r="4" spans="1:8" ht="14.25" x14ac:dyDescent="0.2">
      <c r="A4" s="4" t="s">
        <v>60</v>
      </c>
      <c r="B4" s="4"/>
      <c r="C4" s="31"/>
      <c r="D4" s="48" t="s">
        <v>17</v>
      </c>
      <c r="G4" s="6"/>
      <c r="H4" s="6"/>
    </row>
    <row r="5" spans="1:8" ht="15.75" x14ac:dyDescent="0.2">
      <c r="A5" s="12" t="s">
        <v>61</v>
      </c>
      <c r="B5" s="4"/>
      <c r="C5" s="11"/>
      <c r="D5" s="50" t="s">
        <v>61</v>
      </c>
      <c r="G5" s="6"/>
      <c r="H5" s="6"/>
    </row>
    <row r="6" spans="1:8" ht="15.75" x14ac:dyDescent="0.2">
      <c r="A6" s="30"/>
      <c r="C6" s="11"/>
      <c r="D6" s="50"/>
      <c r="G6" s="6"/>
      <c r="H6" s="6"/>
    </row>
    <row r="7" spans="1:8" x14ac:dyDescent="0.2">
      <c r="A7" s="13"/>
      <c r="D7" s="48"/>
      <c r="G7" s="6"/>
      <c r="H7" s="6"/>
    </row>
    <row r="8" spans="1:8" ht="12.75" customHeight="1" x14ac:dyDescent="0.2">
      <c r="A8" s="94" t="s">
        <v>62</v>
      </c>
      <c r="B8" s="94"/>
      <c r="C8" s="94"/>
      <c r="D8" s="94"/>
      <c r="E8" s="94"/>
      <c r="F8" s="6"/>
      <c r="G8" s="6"/>
      <c r="H8" s="6"/>
    </row>
    <row r="9" spans="1:8" ht="14.25" x14ac:dyDescent="0.2">
      <c r="A9" s="95" t="s">
        <v>85</v>
      </c>
      <c r="B9" s="95"/>
      <c r="C9" s="95"/>
      <c r="D9" s="95"/>
      <c r="E9" s="95"/>
      <c r="F9" s="6"/>
      <c r="G9" s="6"/>
      <c r="H9" s="6"/>
    </row>
    <row r="10" spans="1:8" x14ac:dyDescent="0.2">
      <c r="A10" s="14"/>
      <c r="B10" s="16"/>
      <c r="C10" s="17"/>
      <c r="D10" s="51"/>
      <c r="E10" s="15"/>
      <c r="F10" s="6"/>
      <c r="G10" s="6"/>
      <c r="H10" s="6"/>
    </row>
    <row r="11" spans="1:8" x14ac:dyDescent="0.2">
      <c r="A11" s="14"/>
      <c r="B11" s="16"/>
      <c r="C11" s="17"/>
      <c r="D11" s="51"/>
      <c r="E11" s="15"/>
      <c r="F11" s="6"/>
      <c r="G11" s="6"/>
      <c r="H11" s="6"/>
    </row>
    <row r="12" spans="1:8" ht="24.75" customHeight="1" x14ac:dyDescent="0.2">
      <c r="A12" s="18" t="s">
        <v>0</v>
      </c>
      <c r="B12" s="19" t="s">
        <v>1</v>
      </c>
      <c r="C12" s="20" t="s">
        <v>2</v>
      </c>
      <c r="D12" s="52" t="s">
        <v>3</v>
      </c>
      <c r="E12" s="21" t="s">
        <v>4</v>
      </c>
    </row>
    <row r="13" spans="1:8" x14ac:dyDescent="0.2">
      <c r="A13" s="22">
        <v>1</v>
      </c>
      <c r="B13" s="23">
        <v>2</v>
      </c>
      <c r="C13" s="23">
        <v>3</v>
      </c>
      <c r="D13" s="53">
        <v>4</v>
      </c>
      <c r="E13" s="23">
        <v>6</v>
      </c>
    </row>
    <row r="14" spans="1:8" ht="14.25" customHeight="1" x14ac:dyDescent="0.2">
      <c r="A14" s="87" t="s">
        <v>86</v>
      </c>
      <c r="B14" s="88"/>
      <c r="C14" s="88"/>
      <c r="D14" s="88"/>
      <c r="E14" s="88"/>
    </row>
    <row r="15" spans="1:8" ht="19.149999999999999" customHeight="1" x14ac:dyDescent="0.2">
      <c r="A15" s="89" t="s">
        <v>18</v>
      </c>
      <c r="B15" s="90"/>
      <c r="C15" s="90"/>
      <c r="D15" s="90"/>
      <c r="E15" s="90"/>
    </row>
    <row r="16" spans="1:8" ht="19.149999999999999" customHeight="1" x14ac:dyDescent="0.2">
      <c r="A16" s="71"/>
      <c r="B16" s="78" t="s">
        <v>94</v>
      </c>
      <c r="C16" s="72"/>
      <c r="D16" s="72"/>
      <c r="E16" s="72"/>
    </row>
    <row r="17" spans="1:5" x14ac:dyDescent="0.2">
      <c r="A17" s="24" t="s">
        <v>116</v>
      </c>
      <c r="B17" s="32" t="s">
        <v>19</v>
      </c>
      <c r="C17" s="27" t="s">
        <v>9</v>
      </c>
      <c r="D17" s="54">
        <f>6*12*1.6</f>
        <v>115.2</v>
      </c>
      <c r="E17" s="45" t="s">
        <v>87</v>
      </c>
    </row>
    <row r="18" spans="1:5" ht="25.5" x14ac:dyDescent="0.2">
      <c r="A18" s="24" t="s">
        <v>122</v>
      </c>
      <c r="B18" s="32" t="s">
        <v>5</v>
      </c>
      <c r="C18" s="35" t="s">
        <v>9</v>
      </c>
      <c r="D18" s="54">
        <f>D17</f>
        <v>115.2</v>
      </c>
      <c r="E18" s="38" t="s">
        <v>28</v>
      </c>
    </row>
    <row r="19" spans="1:5" x14ac:dyDescent="0.2">
      <c r="A19" s="24" t="s">
        <v>120</v>
      </c>
      <c r="B19" s="25" t="s">
        <v>20</v>
      </c>
      <c r="C19" s="27" t="s">
        <v>9</v>
      </c>
      <c r="D19" s="54">
        <f>D17</f>
        <v>115.2</v>
      </c>
      <c r="E19" s="38" t="s">
        <v>21</v>
      </c>
    </row>
    <row r="20" spans="1:5" ht="24" customHeight="1" x14ac:dyDescent="0.2">
      <c r="A20" s="24" t="s">
        <v>118</v>
      </c>
      <c r="B20" s="34" t="s">
        <v>5</v>
      </c>
      <c r="C20" s="35" t="s">
        <v>9</v>
      </c>
      <c r="D20" s="54">
        <f>D17</f>
        <v>115.2</v>
      </c>
      <c r="E20" s="38" t="s">
        <v>28</v>
      </c>
    </row>
    <row r="21" spans="1:5" ht="18.75" customHeight="1" x14ac:dyDescent="0.2">
      <c r="A21" s="24" t="s">
        <v>121</v>
      </c>
      <c r="B21" s="34" t="s">
        <v>22</v>
      </c>
      <c r="C21" s="35" t="s">
        <v>9</v>
      </c>
      <c r="D21" s="54">
        <f>D17</f>
        <v>115.2</v>
      </c>
      <c r="E21" s="38"/>
    </row>
    <row r="22" spans="1:5" ht="18.75" customHeight="1" x14ac:dyDescent="0.2">
      <c r="A22" s="24"/>
      <c r="B22" s="77" t="s">
        <v>95</v>
      </c>
      <c r="C22" s="35"/>
      <c r="D22" s="54"/>
      <c r="E22" s="38"/>
    </row>
    <row r="23" spans="1:5" ht="25.5" x14ac:dyDescent="0.2">
      <c r="A23" s="24" t="s">
        <v>123</v>
      </c>
      <c r="B23" s="25" t="s">
        <v>35</v>
      </c>
      <c r="C23" s="27" t="s">
        <v>9</v>
      </c>
      <c r="D23" s="54">
        <f>D25-D24</f>
        <v>84.365999999999985</v>
      </c>
      <c r="E23" s="45"/>
    </row>
    <row r="24" spans="1:5" x14ac:dyDescent="0.2">
      <c r="A24" s="24" t="s">
        <v>119</v>
      </c>
      <c r="B24" s="34" t="s">
        <v>36</v>
      </c>
      <c r="C24" s="35" t="s">
        <v>9</v>
      </c>
      <c r="D24" s="54">
        <f>0.6*8</f>
        <v>4.8</v>
      </c>
      <c r="E24" s="38" t="s">
        <v>52</v>
      </c>
    </row>
    <row r="25" spans="1:5" ht="38.25" x14ac:dyDescent="0.2">
      <c r="A25" s="24" t="s">
        <v>117</v>
      </c>
      <c r="B25" s="34" t="s">
        <v>10</v>
      </c>
      <c r="C25" s="35" t="s">
        <v>9</v>
      </c>
      <c r="D25" s="54">
        <f>(6+6+12+12)*2.9-(1.3*1.545)*4-(1.3*2)*2-1*2</f>
        <v>89.165999999999983</v>
      </c>
      <c r="E25" s="45" t="s">
        <v>115</v>
      </c>
    </row>
    <row r="26" spans="1:5" x14ac:dyDescent="0.2">
      <c r="A26" s="24" t="s">
        <v>124</v>
      </c>
      <c r="B26" s="34" t="s">
        <v>24</v>
      </c>
      <c r="C26" s="35" t="s">
        <v>9</v>
      </c>
      <c r="D26" s="54">
        <f>D25</f>
        <v>89.165999999999983</v>
      </c>
      <c r="E26" s="38" t="s">
        <v>31</v>
      </c>
    </row>
    <row r="27" spans="1:5" ht="25.5" x14ac:dyDescent="0.2">
      <c r="A27" s="24" t="s">
        <v>125</v>
      </c>
      <c r="B27" s="25" t="s">
        <v>10</v>
      </c>
      <c r="C27" s="27" t="s">
        <v>9</v>
      </c>
      <c r="D27" s="54">
        <f>D23</f>
        <v>84.365999999999985</v>
      </c>
      <c r="E27" s="38" t="s">
        <v>28</v>
      </c>
    </row>
    <row r="28" spans="1:5" x14ac:dyDescent="0.2">
      <c r="A28" s="24" t="s">
        <v>126</v>
      </c>
      <c r="B28" s="25" t="s">
        <v>23</v>
      </c>
      <c r="C28" s="27" t="s">
        <v>9</v>
      </c>
      <c r="D28" s="54">
        <f>D25</f>
        <v>89.165999999999983</v>
      </c>
      <c r="E28" s="38" t="s">
        <v>29</v>
      </c>
    </row>
    <row r="29" spans="1:5" ht="25.5" x14ac:dyDescent="0.2">
      <c r="A29" s="84" t="s">
        <v>127</v>
      </c>
      <c r="B29" s="25" t="s">
        <v>10</v>
      </c>
      <c r="C29" s="27" t="s">
        <v>9</v>
      </c>
      <c r="D29" s="54">
        <f>D25</f>
        <v>89.165999999999983</v>
      </c>
      <c r="E29" s="38" t="s">
        <v>28</v>
      </c>
    </row>
    <row r="30" spans="1:5" ht="27" customHeight="1" x14ac:dyDescent="0.2">
      <c r="A30" s="85" t="s">
        <v>128</v>
      </c>
      <c r="B30" s="25" t="s">
        <v>37</v>
      </c>
      <c r="C30" s="35" t="s">
        <v>9</v>
      </c>
      <c r="D30" s="55">
        <f>D29</f>
        <v>89.165999999999983</v>
      </c>
      <c r="E30" s="37" t="s">
        <v>92</v>
      </c>
    </row>
    <row r="31" spans="1:5" ht="16.5" customHeight="1" x14ac:dyDescent="0.2">
      <c r="A31" s="85"/>
      <c r="B31" s="77" t="s">
        <v>96</v>
      </c>
      <c r="C31" s="35"/>
      <c r="D31" s="55"/>
      <c r="E31" s="37"/>
    </row>
    <row r="32" spans="1:5" ht="16.5" customHeight="1" x14ac:dyDescent="0.2">
      <c r="A32" s="85" t="s">
        <v>129</v>
      </c>
      <c r="B32" s="34" t="s">
        <v>98</v>
      </c>
      <c r="C32" s="35" t="s">
        <v>9</v>
      </c>
      <c r="D32" s="55">
        <f>6*12</f>
        <v>72</v>
      </c>
      <c r="E32" s="37" t="s">
        <v>38</v>
      </c>
    </row>
    <row r="33" spans="1:5" ht="16.5" customHeight="1" x14ac:dyDescent="0.2">
      <c r="A33" s="85" t="s">
        <v>130</v>
      </c>
      <c r="B33" s="34" t="s">
        <v>88</v>
      </c>
      <c r="C33" s="35" t="s">
        <v>9</v>
      </c>
      <c r="D33" s="55">
        <f>D32</f>
        <v>72</v>
      </c>
      <c r="E33" s="37"/>
    </row>
    <row r="34" spans="1:5" ht="16.5" customHeight="1" x14ac:dyDescent="0.2">
      <c r="A34" s="85" t="s">
        <v>131</v>
      </c>
      <c r="B34" s="34" t="s">
        <v>89</v>
      </c>
      <c r="C34" s="35" t="s">
        <v>25</v>
      </c>
      <c r="D34" s="55">
        <f>12+6+6+10.5</f>
        <v>34.5</v>
      </c>
      <c r="E34" s="37" t="s">
        <v>39</v>
      </c>
    </row>
    <row r="35" spans="1:5" x14ac:dyDescent="0.2">
      <c r="A35" s="84" t="s">
        <v>132</v>
      </c>
      <c r="B35" s="43" t="s">
        <v>90</v>
      </c>
      <c r="C35" s="27" t="s">
        <v>9</v>
      </c>
      <c r="D35" s="54">
        <f>D32</f>
        <v>72</v>
      </c>
      <c r="E35" s="38"/>
    </row>
    <row r="36" spans="1:5" ht="25.5" x14ac:dyDescent="0.2">
      <c r="A36" s="84" t="s">
        <v>133</v>
      </c>
      <c r="B36" s="70" t="s">
        <v>91</v>
      </c>
      <c r="C36" s="35" t="s">
        <v>9</v>
      </c>
      <c r="D36" s="54">
        <f>D33</f>
        <v>72</v>
      </c>
      <c r="E36" s="38"/>
    </row>
    <row r="37" spans="1:5" x14ac:dyDescent="0.2">
      <c r="A37" s="84" t="s">
        <v>134</v>
      </c>
      <c r="B37" s="32" t="s">
        <v>99</v>
      </c>
      <c r="C37" s="35" t="s">
        <v>9</v>
      </c>
      <c r="D37" s="54">
        <f>D32</f>
        <v>72</v>
      </c>
      <c r="E37" s="45" t="s">
        <v>26</v>
      </c>
    </row>
    <row r="38" spans="1:5" ht="25.5" x14ac:dyDescent="0.2">
      <c r="A38" s="84" t="s">
        <v>135</v>
      </c>
      <c r="B38" s="43" t="s">
        <v>11</v>
      </c>
      <c r="C38" s="35" t="s">
        <v>25</v>
      </c>
      <c r="D38" s="54">
        <v>34.5</v>
      </c>
      <c r="E38" s="38"/>
    </row>
    <row r="39" spans="1:5" ht="25.5" x14ac:dyDescent="0.2">
      <c r="A39" s="84" t="s">
        <v>136</v>
      </c>
      <c r="B39" s="43" t="s">
        <v>50</v>
      </c>
      <c r="C39" s="35" t="s">
        <v>9</v>
      </c>
      <c r="D39" s="54">
        <v>5</v>
      </c>
      <c r="E39" s="45" t="s">
        <v>51</v>
      </c>
    </row>
    <row r="40" spans="1:5" x14ac:dyDescent="0.2">
      <c r="A40" s="24" t="s">
        <v>137</v>
      </c>
      <c r="B40" s="44" t="s">
        <v>54</v>
      </c>
      <c r="C40" s="35" t="s">
        <v>9</v>
      </c>
      <c r="D40" s="54">
        <f>(1.33*1.545)*4*2</f>
        <v>16.438800000000001</v>
      </c>
      <c r="E40" s="45" t="s">
        <v>55</v>
      </c>
    </row>
    <row r="41" spans="1:5" x14ac:dyDescent="0.2">
      <c r="A41" s="24" t="s">
        <v>138</v>
      </c>
      <c r="B41" s="43" t="s">
        <v>53</v>
      </c>
      <c r="C41" s="35" t="s">
        <v>41</v>
      </c>
      <c r="D41" s="54">
        <v>4</v>
      </c>
      <c r="E41" s="38"/>
    </row>
    <row r="42" spans="1:5" ht="25.5" x14ac:dyDescent="0.2">
      <c r="A42" s="24" t="s">
        <v>139</v>
      </c>
      <c r="B42" s="44" t="s">
        <v>192</v>
      </c>
      <c r="C42" s="35" t="s">
        <v>9</v>
      </c>
      <c r="D42" s="54">
        <f>(1.33*1.545)*4</f>
        <v>8.2194000000000003</v>
      </c>
      <c r="E42" s="38" t="s">
        <v>56</v>
      </c>
    </row>
    <row r="43" spans="1:5" x14ac:dyDescent="0.2">
      <c r="A43" s="24"/>
      <c r="B43" s="81" t="s">
        <v>193</v>
      </c>
      <c r="C43" s="35" t="s">
        <v>9</v>
      </c>
      <c r="D43" s="54">
        <f>(1.545+1.545+1.33)*0.4</f>
        <v>1.768</v>
      </c>
      <c r="E43" s="38" t="s">
        <v>194</v>
      </c>
    </row>
    <row r="44" spans="1:5" x14ac:dyDescent="0.2">
      <c r="A44" s="24"/>
      <c r="B44" s="81" t="s">
        <v>195</v>
      </c>
      <c r="C44" s="35" t="s">
        <v>25</v>
      </c>
      <c r="D44" s="54">
        <f>(1.545+1.545+1.33)*4</f>
        <v>17.68</v>
      </c>
      <c r="E44" s="38" t="s">
        <v>196</v>
      </c>
    </row>
    <row r="45" spans="1:5" ht="25.5" x14ac:dyDescent="0.2">
      <c r="A45" s="24"/>
      <c r="B45" s="81" t="s">
        <v>198</v>
      </c>
      <c r="C45" s="35" t="s">
        <v>25</v>
      </c>
      <c r="D45" s="54">
        <f>1.4*4</f>
        <v>5.6</v>
      </c>
      <c r="E45" s="38" t="s">
        <v>197</v>
      </c>
    </row>
    <row r="46" spans="1:5" x14ac:dyDescent="0.2">
      <c r="A46" s="24"/>
      <c r="B46" s="32" t="s">
        <v>199</v>
      </c>
      <c r="C46" s="35" t="s">
        <v>25</v>
      </c>
      <c r="D46" s="54">
        <f>1.4*4</f>
        <v>5.6</v>
      </c>
      <c r="E46" s="38"/>
    </row>
    <row r="47" spans="1:5" ht="15" x14ac:dyDescent="0.2">
      <c r="A47" s="91" t="s">
        <v>84</v>
      </c>
      <c r="B47" s="92"/>
      <c r="C47" s="92"/>
      <c r="D47" s="92"/>
      <c r="E47" s="93"/>
    </row>
    <row r="48" spans="1:5" ht="15" x14ac:dyDescent="0.2">
      <c r="A48" s="82"/>
      <c r="B48" s="83" t="s">
        <v>94</v>
      </c>
      <c r="C48" s="82"/>
      <c r="D48" s="82"/>
      <c r="E48" s="82"/>
    </row>
    <row r="49" spans="1:5" ht="25.5" x14ac:dyDescent="0.2">
      <c r="A49" s="24" t="s">
        <v>140</v>
      </c>
      <c r="B49" s="43" t="s">
        <v>19</v>
      </c>
      <c r="C49" s="35" t="s">
        <v>9</v>
      </c>
      <c r="D49" s="54">
        <f>(1.3*2.9)*1.6+(3.4*2.5)*1.6</f>
        <v>19.632000000000001</v>
      </c>
      <c r="E49" s="46" t="s">
        <v>46</v>
      </c>
    </row>
    <row r="50" spans="1:5" ht="25.5" x14ac:dyDescent="0.2">
      <c r="A50" s="24" t="s">
        <v>141</v>
      </c>
      <c r="B50" s="43" t="s">
        <v>5</v>
      </c>
      <c r="C50" s="35" t="s">
        <v>9</v>
      </c>
      <c r="D50" s="54">
        <f>D49</f>
        <v>19.632000000000001</v>
      </c>
      <c r="E50" s="38" t="s">
        <v>28</v>
      </c>
    </row>
    <row r="51" spans="1:5" x14ac:dyDescent="0.2">
      <c r="A51" s="24" t="s">
        <v>142</v>
      </c>
      <c r="B51" s="34" t="s">
        <v>20</v>
      </c>
      <c r="C51" s="35" t="s">
        <v>9</v>
      </c>
      <c r="D51" s="54">
        <f>D49</f>
        <v>19.632000000000001</v>
      </c>
      <c r="E51" s="38" t="s">
        <v>21</v>
      </c>
    </row>
    <row r="52" spans="1:5" ht="24" customHeight="1" x14ac:dyDescent="0.2">
      <c r="A52" s="24" t="s">
        <v>143</v>
      </c>
      <c r="B52" s="34" t="s">
        <v>5</v>
      </c>
      <c r="C52" s="35" t="s">
        <v>9</v>
      </c>
      <c r="D52" s="54">
        <f>D49</f>
        <v>19.632000000000001</v>
      </c>
      <c r="E52" s="38" t="s">
        <v>28</v>
      </c>
    </row>
    <row r="53" spans="1:5" ht="18.75" customHeight="1" x14ac:dyDescent="0.2">
      <c r="A53" s="24" t="s">
        <v>144</v>
      </c>
      <c r="B53" s="34" t="s">
        <v>22</v>
      </c>
      <c r="C53" s="35" t="s">
        <v>9</v>
      </c>
      <c r="D53" s="54">
        <f>D49</f>
        <v>19.632000000000001</v>
      </c>
      <c r="E53" s="38" t="s">
        <v>93</v>
      </c>
    </row>
    <row r="54" spans="1:5" ht="18.75" customHeight="1" x14ac:dyDescent="0.2">
      <c r="A54" s="24"/>
      <c r="B54" s="77" t="s">
        <v>95</v>
      </c>
      <c r="C54" s="35"/>
      <c r="D54" s="54"/>
      <c r="E54" s="38"/>
    </row>
    <row r="55" spans="1:5" ht="56.25" customHeight="1" x14ac:dyDescent="0.2">
      <c r="A55" s="24" t="s">
        <v>145</v>
      </c>
      <c r="B55" s="34" t="s">
        <v>35</v>
      </c>
      <c r="C55" s="35" t="s">
        <v>9</v>
      </c>
      <c r="D55" s="54">
        <f>(1.3+1.3)*1.4+(3.7+3.7)*2.9-1.6+(3.4+3.4)*2.9+(2.5+2.5)*0.9-1.6</f>
        <v>46.12</v>
      </c>
      <c r="E55" s="45" t="s">
        <v>48</v>
      </c>
    </row>
    <row r="56" spans="1:5" x14ac:dyDescent="0.2">
      <c r="A56" s="24" t="s">
        <v>146</v>
      </c>
      <c r="B56" s="34" t="s">
        <v>40</v>
      </c>
      <c r="C56" s="35" t="s">
        <v>41</v>
      </c>
      <c r="D56" s="54">
        <v>2</v>
      </c>
      <c r="E56" s="45"/>
    </row>
    <row r="57" spans="1:5" x14ac:dyDescent="0.2">
      <c r="A57" s="24" t="s">
        <v>147</v>
      </c>
      <c r="B57" s="34" t="s">
        <v>42</v>
      </c>
      <c r="C57" s="35" t="s">
        <v>9</v>
      </c>
      <c r="D57" s="54">
        <f>1.6*2</f>
        <v>3.2</v>
      </c>
      <c r="E57" s="45"/>
    </row>
    <row r="58" spans="1:5" x14ac:dyDescent="0.2">
      <c r="A58" s="24" t="s">
        <v>148</v>
      </c>
      <c r="B58" s="34" t="s">
        <v>100</v>
      </c>
      <c r="C58" s="35" t="s">
        <v>69</v>
      </c>
      <c r="D58" s="54">
        <f>(0.8*2)*0.12</f>
        <v>0.192</v>
      </c>
      <c r="E58" s="38" t="s">
        <v>70</v>
      </c>
    </row>
    <row r="59" spans="1:5" ht="25.5" x14ac:dyDescent="0.2">
      <c r="A59" s="24" t="s">
        <v>149</v>
      </c>
      <c r="B59" s="34" t="s">
        <v>102</v>
      </c>
      <c r="C59" s="60" t="s">
        <v>9</v>
      </c>
      <c r="D59" s="79">
        <v>1.05</v>
      </c>
      <c r="E59" s="38" t="s">
        <v>103</v>
      </c>
    </row>
    <row r="60" spans="1:5" x14ac:dyDescent="0.2">
      <c r="A60" s="24" t="s">
        <v>150</v>
      </c>
      <c r="B60" s="34" t="s">
        <v>72</v>
      </c>
      <c r="C60" s="35" t="s">
        <v>9</v>
      </c>
      <c r="D60" s="54">
        <v>3</v>
      </c>
      <c r="E60" s="45" t="s">
        <v>71</v>
      </c>
    </row>
    <row r="61" spans="1:5" ht="25.5" x14ac:dyDescent="0.2">
      <c r="A61" s="24" t="s">
        <v>151</v>
      </c>
      <c r="B61" s="34" t="s">
        <v>10</v>
      </c>
      <c r="C61" s="35" t="s">
        <v>9</v>
      </c>
      <c r="D61" s="54">
        <f>D55</f>
        <v>46.12</v>
      </c>
      <c r="E61" s="45" t="s">
        <v>44</v>
      </c>
    </row>
    <row r="62" spans="1:5" x14ac:dyDescent="0.2">
      <c r="A62" s="24" t="s">
        <v>152</v>
      </c>
      <c r="B62" s="34" t="s">
        <v>24</v>
      </c>
      <c r="C62" s="35" t="s">
        <v>9</v>
      </c>
      <c r="D62" s="54">
        <f>D55</f>
        <v>46.12</v>
      </c>
      <c r="E62" s="38" t="s">
        <v>31</v>
      </c>
    </row>
    <row r="63" spans="1:5" ht="25.5" x14ac:dyDescent="0.2">
      <c r="A63" s="24" t="s">
        <v>153</v>
      </c>
      <c r="B63" s="34" t="s">
        <v>10</v>
      </c>
      <c r="C63" s="35" t="s">
        <v>9</v>
      </c>
      <c r="D63" s="54">
        <f>D55</f>
        <v>46.12</v>
      </c>
      <c r="E63" s="38" t="s">
        <v>28</v>
      </c>
    </row>
    <row r="64" spans="1:5" x14ac:dyDescent="0.2">
      <c r="A64" s="24" t="s">
        <v>154</v>
      </c>
      <c r="B64" s="34" t="s">
        <v>23</v>
      </c>
      <c r="C64" s="35" t="s">
        <v>9</v>
      </c>
      <c r="D64" s="54">
        <f>D55</f>
        <v>46.12</v>
      </c>
      <c r="E64" s="38" t="s">
        <v>29</v>
      </c>
    </row>
    <row r="65" spans="1:5" ht="25.5" x14ac:dyDescent="0.2">
      <c r="A65" s="24" t="s">
        <v>155</v>
      </c>
      <c r="B65" s="34" t="s">
        <v>10</v>
      </c>
      <c r="C65" s="60" t="s">
        <v>9</v>
      </c>
      <c r="D65" s="54">
        <f>D55</f>
        <v>46.12</v>
      </c>
      <c r="E65" s="38" t="s">
        <v>28</v>
      </c>
    </row>
    <row r="66" spans="1:5" ht="27" customHeight="1" x14ac:dyDescent="0.2">
      <c r="A66" s="85" t="s">
        <v>156</v>
      </c>
      <c r="B66" s="34" t="s">
        <v>45</v>
      </c>
      <c r="C66" s="60" t="s">
        <v>9</v>
      </c>
      <c r="D66" s="55">
        <f>D55</f>
        <v>46.12</v>
      </c>
      <c r="E66" s="37" t="s">
        <v>92</v>
      </c>
    </row>
    <row r="67" spans="1:5" ht="15" customHeight="1" x14ac:dyDescent="0.2">
      <c r="A67" s="85"/>
      <c r="B67" s="77" t="s">
        <v>96</v>
      </c>
      <c r="C67" s="35"/>
      <c r="D67" s="55"/>
      <c r="E67" s="37"/>
    </row>
    <row r="68" spans="1:5" ht="16.5" customHeight="1" x14ac:dyDescent="0.2">
      <c r="A68" s="85" t="s">
        <v>157</v>
      </c>
      <c r="B68" s="34" t="s">
        <v>97</v>
      </c>
      <c r="C68" s="35" t="s">
        <v>9</v>
      </c>
      <c r="D68" s="55">
        <f>1.3*3.7+3.4*2.5</f>
        <v>13.31</v>
      </c>
      <c r="E68" s="37" t="s">
        <v>47</v>
      </c>
    </row>
    <row r="69" spans="1:5" ht="16.5" customHeight="1" x14ac:dyDescent="0.2">
      <c r="A69" s="85" t="s">
        <v>158</v>
      </c>
      <c r="B69" s="34" t="s">
        <v>88</v>
      </c>
      <c r="C69" s="35" t="s">
        <v>9</v>
      </c>
      <c r="D69" s="55">
        <f>D68</f>
        <v>13.31</v>
      </c>
      <c r="E69" s="37"/>
    </row>
    <row r="70" spans="1:5" ht="16.5" customHeight="1" x14ac:dyDescent="0.2">
      <c r="A70" s="85" t="s">
        <v>159</v>
      </c>
      <c r="B70" s="34" t="s">
        <v>89</v>
      </c>
      <c r="C70" s="35" t="s">
        <v>25</v>
      </c>
      <c r="D70" s="55">
        <f>3.7+3.7+3.4+3.4</f>
        <v>14.200000000000001</v>
      </c>
      <c r="E70" s="37" t="s">
        <v>49</v>
      </c>
    </row>
    <row r="71" spans="1:5" x14ac:dyDescent="0.2">
      <c r="A71" s="24" t="s">
        <v>160</v>
      </c>
      <c r="B71" s="70" t="s">
        <v>90</v>
      </c>
      <c r="C71" s="35" t="s">
        <v>9</v>
      </c>
      <c r="D71" s="54">
        <f>D68</f>
        <v>13.31</v>
      </c>
      <c r="E71" s="38"/>
    </row>
    <row r="72" spans="1:5" ht="25.5" x14ac:dyDescent="0.2">
      <c r="A72" s="24" t="s">
        <v>161</v>
      </c>
      <c r="B72" s="70" t="s">
        <v>91</v>
      </c>
      <c r="C72" s="35" t="s">
        <v>9</v>
      </c>
      <c r="D72" s="54">
        <f>D69</f>
        <v>13.31</v>
      </c>
      <c r="E72" s="38"/>
    </row>
    <row r="73" spans="1:5" x14ac:dyDescent="0.2">
      <c r="A73" s="24" t="s">
        <v>162</v>
      </c>
      <c r="B73" s="70" t="s">
        <v>99</v>
      </c>
      <c r="C73" s="35" t="s">
        <v>9</v>
      </c>
      <c r="D73" s="54">
        <f>D68</f>
        <v>13.31</v>
      </c>
      <c r="E73" s="38" t="s">
        <v>26</v>
      </c>
    </row>
    <row r="74" spans="1:5" ht="25.5" x14ac:dyDescent="0.2">
      <c r="A74" s="24" t="s">
        <v>163</v>
      </c>
      <c r="B74" s="43" t="s">
        <v>11</v>
      </c>
      <c r="C74" s="35" t="s">
        <v>25</v>
      </c>
      <c r="D74" s="54">
        <f>D70</f>
        <v>14.200000000000001</v>
      </c>
      <c r="E74" s="38"/>
    </row>
    <row r="75" spans="1:5" x14ac:dyDescent="0.2">
      <c r="A75" s="24"/>
      <c r="E75" s="38"/>
    </row>
    <row r="76" spans="1:5" x14ac:dyDescent="0.2">
      <c r="A76" s="65"/>
      <c r="B76" s="66"/>
      <c r="C76" s="67"/>
      <c r="D76" s="68"/>
      <c r="E76" s="69"/>
    </row>
    <row r="77" spans="1:5" ht="15" x14ac:dyDescent="0.2">
      <c r="A77" s="91" t="s">
        <v>68</v>
      </c>
      <c r="B77" s="92"/>
      <c r="C77" s="92"/>
      <c r="D77" s="92"/>
      <c r="E77" s="93"/>
    </row>
    <row r="78" spans="1:5" x14ac:dyDescent="0.2">
      <c r="A78" s="24"/>
      <c r="B78" s="78" t="s">
        <v>94</v>
      </c>
      <c r="C78" s="35"/>
      <c r="D78" s="54"/>
      <c r="E78" s="26"/>
    </row>
    <row r="79" spans="1:5" x14ac:dyDescent="0.2">
      <c r="A79" s="24" t="s">
        <v>164</v>
      </c>
      <c r="B79" s="43" t="s">
        <v>19</v>
      </c>
      <c r="C79" s="35" t="s">
        <v>9</v>
      </c>
      <c r="D79" s="54">
        <f>(7.9*3.6)*1.6</f>
        <v>45.504000000000005</v>
      </c>
      <c r="E79" s="59" t="s">
        <v>57</v>
      </c>
    </row>
    <row r="80" spans="1:5" ht="25.5" x14ac:dyDescent="0.2">
      <c r="A80" s="24" t="s">
        <v>165</v>
      </c>
      <c r="B80" s="43" t="s">
        <v>5</v>
      </c>
      <c r="C80" s="35" t="s">
        <v>9</v>
      </c>
      <c r="D80" s="54">
        <f>D79</f>
        <v>45.504000000000005</v>
      </c>
      <c r="E80" s="38" t="s">
        <v>28</v>
      </c>
    </row>
    <row r="81" spans="1:5" x14ac:dyDescent="0.2">
      <c r="A81" s="24" t="s">
        <v>166</v>
      </c>
      <c r="B81" s="34" t="s">
        <v>20</v>
      </c>
      <c r="C81" s="35" t="s">
        <v>9</v>
      </c>
      <c r="D81" s="54">
        <f>D79</f>
        <v>45.504000000000005</v>
      </c>
      <c r="E81" s="38" t="s">
        <v>29</v>
      </c>
    </row>
    <row r="82" spans="1:5" ht="15" customHeight="1" x14ac:dyDescent="0.2">
      <c r="A82" s="24" t="s">
        <v>167</v>
      </c>
      <c r="B82" s="34" t="s">
        <v>5</v>
      </c>
      <c r="C82" s="35" t="s">
        <v>9</v>
      </c>
      <c r="D82" s="54">
        <f>D79</f>
        <v>45.504000000000005</v>
      </c>
      <c r="E82" s="38" t="s">
        <v>28</v>
      </c>
    </row>
    <row r="83" spans="1:5" ht="25.5" x14ac:dyDescent="0.2">
      <c r="A83" s="24" t="s">
        <v>168</v>
      </c>
      <c r="B83" s="34" t="s">
        <v>22</v>
      </c>
      <c r="C83" s="35" t="s">
        <v>9</v>
      </c>
      <c r="D83" s="54">
        <f>D79</f>
        <v>45.504000000000005</v>
      </c>
      <c r="E83" s="38" t="s">
        <v>30</v>
      </c>
    </row>
    <row r="84" spans="1:5" x14ac:dyDescent="0.2">
      <c r="A84" s="24"/>
      <c r="B84" s="77" t="s">
        <v>95</v>
      </c>
      <c r="C84" s="35"/>
      <c r="D84" s="54"/>
      <c r="E84" s="38"/>
    </row>
    <row r="85" spans="1:5" ht="25.5" x14ac:dyDescent="0.2">
      <c r="A85" s="24" t="s">
        <v>169</v>
      </c>
      <c r="B85" s="34" t="s">
        <v>7</v>
      </c>
      <c r="C85" s="35" t="s">
        <v>9</v>
      </c>
      <c r="D85" s="54">
        <f>(7.9+3.6)*2*1.8-3.2</f>
        <v>38.199999999999996</v>
      </c>
      <c r="E85" s="38" t="s">
        <v>80</v>
      </c>
    </row>
    <row r="86" spans="1:5" x14ac:dyDescent="0.2">
      <c r="A86" s="24" t="s">
        <v>170</v>
      </c>
      <c r="B86" s="43" t="s">
        <v>101</v>
      </c>
      <c r="C86" s="35" t="s">
        <v>9</v>
      </c>
      <c r="D86" s="54">
        <f>0.7*2</f>
        <v>1.4</v>
      </c>
      <c r="E86" s="38" t="s">
        <v>75</v>
      </c>
    </row>
    <row r="87" spans="1:5" x14ac:dyDescent="0.2">
      <c r="A87" s="24" t="s">
        <v>171</v>
      </c>
      <c r="B87" s="47" t="s">
        <v>73</v>
      </c>
      <c r="C87" s="35" t="s">
        <v>69</v>
      </c>
      <c r="D87" s="56">
        <f>1.3*0.9*0.1</f>
        <v>0.11700000000000002</v>
      </c>
      <c r="E87" s="38" t="s">
        <v>74</v>
      </c>
    </row>
    <row r="88" spans="1:5" x14ac:dyDescent="0.2">
      <c r="A88" s="24" t="s">
        <v>172</v>
      </c>
      <c r="B88" s="47" t="s">
        <v>76</v>
      </c>
      <c r="C88" s="73" t="s">
        <v>25</v>
      </c>
      <c r="D88" s="56">
        <f>0.9*2</f>
        <v>1.8</v>
      </c>
      <c r="E88" s="38" t="s">
        <v>77</v>
      </c>
    </row>
    <row r="89" spans="1:5" x14ac:dyDescent="0.2">
      <c r="A89" s="24" t="s">
        <v>173</v>
      </c>
      <c r="B89" s="34" t="s">
        <v>104</v>
      </c>
      <c r="C89" s="61" t="s">
        <v>9</v>
      </c>
      <c r="D89" s="56">
        <f>(3.6*2.9)*2-1.4</f>
        <v>19.48</v>
      </c>
      <c r="E89" s="38" t="s">
        <v>78</v>
      </c>
    </row>
    <row r="90" spans="1:5" ht="25.5" x14ac:dyDescent="0.2">
      <c r="A90" s="24" t="s">
        <v>174</v>
      </c>
      <c r="B90" s="34" t="s">
        <v>102</v>
      </c>
      <c r="C90" s="60" t="s">
        <v>9</v>
      </c>
      <c r="D90" s="79">
        <v>5.88</v>
      </c>
      <c r="E90" s="38" t="s">
        <v>103</v>
      </c>
    </row>
    <row r="91" spans="1:5" ht="25.5" x14ac:dyDescent="0.2">
      <c r="A91" s="24" t="s">
        <v>175</v>
      </c>
      <c r="B91" s="34" t="s">
        <v>58</v>
      </c>
      <c r="C91" s="60" t="s">
        <v>9</v>
      </c>
      <c r="D91" s="54">
        <f>7*0.9+7.2*1.1</f>
        <v>14.22</v>
      </c>
      <c r="E91" s="45" t="s">
        <v>79</v>
      </c>
    </row>
    <row r="92" spans="1:5" ht="25.5" x14ac:dyDescent="0.2">
      <c r="A92" s="24" t="s">
        <v>176</v>
      </c>
      <c r="B92" s="34" t="s">
        <v>105</v>
      </c>
      <c r="C92" s="60" t="s">
        <v>9</v>
      </c>
      <c r="D92" s="54">
        <v>4.7</v>
      </c>
      <c r="E92" s="45" t="s">
        <v>106</v>
      </c>
    </row>
    <row r="93" spans="1:5" ht="38.25" x14ac:dyDescent="0.2">
      <c r="A93" s="24" t="s">
        <v>177</v>
      </c>
      <c r="B93" s="34" t="s">
        <v>10</v>
      </c>
      <c r="C93" s="60" t="s">
        <v>9</v>
      </c>
      <c r="D93" s="54">
        <f>(1.3+3.6)*2.9-1.4+(4+3.6)*2*2+(2.6+3.6)*2*2</f>
        <v>68.010000000000005</v>
      </c>
      <c r="E93" s="76" t="s">
        <v>81</v>
      </c>
    </row>
    <row r="94" spans="1:5" ht="25.5" x14ac:dyDescent="0.2">
      <c r="A94" s="24" t="s">
        <v>178</v>
      </c>
      <c r="B94" s="34" t="s">
        <v>110</v>
      </c>
      <c r="C94" s="60" t="s">
        <v>9</v>
      </c>
      <c r="D94" s="54">
        <f>(4*2+3.6*2-0.8)*1.8</f>
        <v>25.919999999999998</v>
      </c>
      <c r="E94" s="60" t="s">
        <v>107</v>
      </c>
    </row>
    <row r="95" spans="1:5" ht="51" x14ac:dyDescent="0.2">
      <c r="A95" s="24" t="s">
        <v>179</v>
      </c>
      <c r="B95" s="39" t="s">
        <v>8</v>
      </c>
      <c r="C95" s="60" t="s">
        <v>9</v>
      </c>
      <c r="D95" s="54">
        <f>(7.9*2+3.6*6)*1.8-4.2</f>
        <v>63.120000000000005</v>
      </c>
      <c r="E95" s="38" t="s">
        <v>82</v>
      </c>
    </row>
    <row r="96" spans="1:5" ht="25.5" x14ac:dyDescent="0.2">
      <c r="A96" s="24" t="s">
        <v>180</v>
      </c>
      <c r="B96" s="34" t="s">
        <v>23</v>
      </c>
      <c r="C96" s="35" t="s">
        <v>9</v>
      </c>
      <c r="D96" s="54">
        <f>(3.6*6+1.3)*1.1</f>
        <v>25.190000000000005</v>
      </c>
      <c r="E96" s="45" t="s">
        <v>83</v>
      </c>
    </row>
    <row r="97" spans="1:5" ht="25.5" x14ac:dyDescent="0.2">
      <c r="A97" s="24" t="s">
        <v>181</v>
      </c>
      <c r="B97" s="34" t="s">
        <v>10</v>
      </c>
      <c r="C97" s="35" t="s">
        <v>9</v>
      </c>
      <c r="D97" s="54">
        <f>D96</f>
        <v>25.190000000000005</v>
      </c>
      <c r="E97" s="38" t="s">
        <v>28</v>
      </c>
    </row>
    <row r="98" spans="1:5" ht="25.5" x14ac:dyDescent="0.2">
      <c r="A98" s="24" t="s">
        <v>182</v>
      </c>
      <c r="B98" s="34" t="s">
        <v>27</v>
      </c>
      <c r="C98" s="60" t="s">
        <v>9</v>
      </c>
      <c r="D98" s="54">
        <f>D96</f>
        <v>25.190000000000005</v>
      </c>
      <c r="E98" s="38" t="s">
        <v>92</v>
      </c>
    </row>
    <row r="99" spans="1:5" x14ac:dyDescent="0.2">
      <c r="A99" s="24"/>
      <c r="B99" s="77" t="s">
        <v>96</v>
      </c>
      <c r="C99" s="60"/>
      <c r="D99" s="54"/>
      <c r="E99" s="38"/>
    </row>
    <row r="100" spans="1:5" x14ac:dyDescent="0.2">
      <c r="A100" s="24" t="s">
        <v>183</v>
      </c>
      <c r="B100" s="25" t="s">
        <v>63</v>
      </c>
      <c r="C100" s="60" t="s">
        <v>9</v>
      </c>
      <c r="D100" s="54">
        <f>7.9*3.6</f>
        <v>28.44</v>
      </c>
      <c r="E100" s="59" t="s">
        <v>64</v>
      </c>
    </row>
    <row r="101" spans="1:5" x14ac:dyDescent="0.2">
      <c r="A101" s="24" t="s">
        <v>184</v>
      </c>
      <c r="B101" s="25" t="s">
        <v>65</v>
      </c>
      <c r="C101" s="61" t="s">
        <v>9</v>
      </c>
      <c r="D101" s="56">
        <f>D100</f>
        <v>28.44</v>
      </c>
      <c r="E101" s="41" t="s">
        <v>108</v>
      </c>
    </row>
    <row r="102" spans="1:5" ht="15" customHeight="1" x14ac:dyDescent="0.2">
      <c r="A102" s="24" t="s">
        <v>185</v>
      </c>
      <c r="B102" s="39" t="s">
        <v>66</v>
      </c>
      <c r="C102" s="60" t="s">
        <v>9</v>
      </c>
      <c r="D102" s="54">
        <f>D100</f>
        <v>28.44</v>
      </c>
      <c r="E102" s="26"/>
    </row>
    <row r="103" spans="1:5" ht="27" customHeight="1" x14ac:dyDescent="0.2">
      <c r="A103" s="24" t="s">
        <v>186</v>
      </c>
      <c r="B103" s="34" t="s">
        <v>114</v>
      </c>
      <c r="C103" s="60" t="s">
        <v>9</v>
      </c>
      <c r="D103" s="54">
        <f>D101</f>
        <v>28.44</v>
      </c>
      <c r="E103" s="80" t="s">
        <v>106</v>
      </c>
    </row>
    <row r="104" spans="1:5" ht="14.25" x14ac:dyDescent="0.2">
      <c r="A104" s="86" t="s">
        <v>187</v>
      </c>
      <c r="B104" s="25" t="s">
        <v>67</v>
      </c>
      <c r="C104" s="61" t="s">
        <v>9</v>
      </c>
      <c r="D104" s="56">
        <f>D102</f>
        <v>28.44</v>
      </c>
      <c r="E104" s="41" t="s">
        <v>109</v>
      </c>
    </row>
    <row r="105" spans="1:5" x14ac:dyDescent="0.2">
      <c r="A105" s="24" t="s">
        <v>188</v>
      </c>
      <c r="B105" s="25" t="s">
        <v>111</v>
      </c>
      <c r="C105" s="61" t="s">
        <v>9</v>
      </c>
      <c r="D105" s="56">
        <f>D104</f>
        <v>28.44</v>
      </c>
      <c r="E105" s="26"/>
    </row>
    <row r="106" spans="1:5" x14ac:dyDescent="0.2">
      <c r="A106" s="24" t="s">
        <v>189</v>
      </c>
      <c r="B106" s="34" t="s">
        <v>43</v>
      </c>
      <c r="C106" s="35" t="s">
        <v>9</v>
      </c>
      <c r="D106" s="54">
        <v>5</v>
      </c>
      <c r="E106" s="38"/>
    </row>
    <row r="107" spans="1:5" x14ac:dyDescent="0.2">
      <c r="A107" s="24"/>
      <c r="B107" s="77" t="s">
        <v>112</v>
      </c>
      <c r="C107" s="5"/>
      <c r="D107" s="57"/>
      <c r="E107" s="26"/>
    </row>
    <row r="108" spans="1:5" ht="25.5" x14ac:dyDescent="0.2">
      <c r="A108" s="62" t="s">
        <v>190</v>
      </c>
      <c r="B108" s="34" t="s">
        <v>12</v>
      </c>
      <c r="C108" s="35" t="s">
        <v>6</v>
      </c>
      <c r="D108" s="64"/>
      <c r="E108" s="26"/>
    </row>
    <row r="109" spans="1:5" ht="38.25" x14ac:dyDescent="0.2">
      <c r="A109" s="74" t="s">
        <v>191</v>
      </c>
      <c r="B109" s="34" t="s">
        <v>200</v>
      </c>
      <c r="C109" s="63" t="s">
        <v>6</v>
      </c>
      <c r="D109" s="75"/>
      <c r="E109" s="74"/>
    </row>
    <row r="110" spans="1:5" x14ac:dyDescent="0.2">
      <c r="B110" s="42"/>
    </row>
    <row r="111" spans="1:5" x14ac:dyDescent="0.2">
      <c r="A111" s="33" t="s">
        <v>14</v>
      </c>
      <c r="B111" s="42"/>
      <c r="C111" s="33"/>
      <c r="D111" s="48" t="s">
        <v>32</v>
      </c>
      <c r="E111" s="33"/>
    </row>
    <row r="112" spans="1:5" x14ac:dyDescent="0.2">
      <c r="B112" s="40"/>
    </row>
    <row r="113" spans="1:5" x14ac:dyDescent="0.2">
      <c r="A113" s="29" t="s">
        <v>113</v>
      </c>
      <c r="B113" s="5"/>
    </row>
    <row r="114" spans="1:5" x14ac:dyDescent="0.2">
      <c r="A114" s="30"/>
      <c r="B114" s="5" t="s">
        <v>201</v>
      </c>
    </row>
    <row r="116" spans="1:5" x14ac:dyDescent="0.2">
      <c r="A116" s="33" t="s">
        <v>33</v>
      </c>
      <c r="B116" s="33"/>
      <c r="C116" s="33"/>
      <c r="D116" s="48" t="s">
        <v>34</v>
      </c>
      <c r="E116" s="33"/>
    </row>
    <row r="117" spans="1:5" x14ac:dyDescent="0.2">
      <c r="A117" s="28"/>
      <c r="C117" s="28"/>
      <c r="D117" s="48"/>
      <c r="E117" s="28"/>
    </row>
    <row r="118" spans="1:5" x14ac:dyDescent="0.2">
      <c r="B118" s="33"/>
    </row>
    <row r="119" spans="1:5" x14ac:dyDescent="0.2">
      <c r="A119" s="33"/>
      <c r="C119" s="33"/>
      <c r="D119" s="48"/>
      <c r="E119" s="33"/>
    </row>
    <row r="123" spans="1:5" x14ac:dyDescent="0.2">
      <c r="B123" s="33"/>
    </row>
    <row r="124" spans="1:5" x14ac:dyDescent="0.2">
      <c r="B124" s="28"/>
    </row>
    <row r="126" spans="1:5" x14ac:dyDescent="0.2">
      <c r="B126" s="33"/>
    </row>
  </sheetData>
  <mergeCells count="6">
    <mergeCell ref="A14:E14"/>
    <mergeCell ref="A15:E15"/>
    <mergeCell ref="A77:E77"/>
    <mergeCell ref="A47:E47"/>
    <mergeCell ref="A8:E8"/>
    <mergeCell ref="A9:E9"/>
  </mergeCells>
  <pageMargins left="0.4" right="0.31" top="0.39370078740157483" bottom="0.46" header="0.21" footer="0.25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  <vt:lpstr>'Ведомость объемов работ 6 граф'!Область_печати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Nataly Zainikova</cp:lastModifiedBy>
  <cp:lastPrinted>2023-01-26T04:46:07Z</cp:lastPrinted>
  <dcterms:created xsi:type="dcterms:W3CDTF">2002-02-11T05:58:42Z</dcterms:created>
  <dcterms:modified xsi:type="dcterms:W3CDTF">2023-03-20T03:02:13Z</dcterms:modified>
</cp:coreProperties>
</file>